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60" windowWidth="28800" windowHeight="1224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МРСК!$A$1:$G$55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5" i="2" l="1"/>
  <c r="C33" i="2" l="1"/>
  <c r="F6" i="2"/>
  <c r="D20" i="2" l="1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D9" i="2"/>
  <c r="F9" i="2" s="1"/>
  <c r="D8" i="2"/>
  <c r="F8" i="2" s="1"/>
  <c r="E32" i="1"/>
  <c r="F21" i="2" l="1"/>
  <c r="H64" i="1"/>
  <c r="H62" i="1"/>
  <c r="H61" i="1"/>
  <c r="H59" i="1"/>
  <c r="F26" i="2" l="1"/>
  <c r="F31" i="2" s="1"/>
  <c r="F24" i="2"/>
  <c r="F29" i="2" s="1"/>
  <c r="F25" i="2"/>
  <c r="F30" i="2" s="1"/>
  <c r="F38" i="2" s="1"/>
  <c r="F23" i="2"/>
  <c r="F28" i="2" s="1"/>
  <c r="E30" i="1"/>
  <c r="F37" i="2" l="1"/>
  <c r="F36" i="2"/>
  <c r="F32" i="2"/>
  <c r="D39" i="1"/>
  <c r="E15" i="1"/>
  <c r="E50" i="1"/>
  <c r="H50" i="1" s="1"/>
  <c r="G36" i="1"/>
  <c r="G37" i="1" s="1"/>
  <c r="F34" i="2" l="1"/>
  <c r="F33" i="2"/>
  <c r="F39" i="2" s="1"/>
  <c r="E31" i="1"/>
  <c r="E53" i="1" s="1"/>
  <c r="F40" i="2" l="1"/>
  <c r="G44" i="1"/>
  <c r="F44" i="1"/>
  <c r="E44" i="1"/>
  <c r="D44" i="1"/>
  <c r="G33" i="1"/>
  <c r="G25" i="1"/>
  <c r="G28" i="1" s="1"/>
  <c r="H24" i="1"/>
  <c r="H22" i="1"/>
  <c r="H20" i="1"/>
  <c r="H18" i="1"/>
  <c r="F41" i="2" l="1"/>
  <c r="F42" i="2" s="1"/>
  <c r="F43" i="2" s="1"/>
  <c r="H44" i="1"/>
  <c r="H32" i="1"/>
  <c r="G34" i="1"/>
  <c r="F45" i="2" l="1"/>
  <c r="F46" i="2" s="1"/>
  <c r="F47" i="2" s="1"/>
  <c r="F48" i="2" s="1"/>
  <c r="F44" i="2"/>
  <c r="F15" i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<sst xmlns="http://schemas.openxmlformats.org/spreadsheetml/2006/main" count="160" uniqueCount="129">
  <si>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</si>
  <si>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</si>
  <si>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</si>
  <si>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</si>
  <si>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</si>
  <si>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</si>
  <si>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</si>
  <si>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</si>
  <si>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</si>
  <si>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</si>
  <si>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</si>
  <si>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</si>
  <si>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</si>
  <si>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</si>
  <si>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</si>
  <si>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</si>
  <si>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</si>
  <si>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</si>
  <si>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</si>
  <si>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</si>
  <si>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</si>
  <si>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</si>
  <si>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</si>
  <si>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</si>
  <si>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</si>
  <si>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</si>
  <si>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</si>
  <si>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</si>
  <si>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</si>
  <si>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</si>
  <si>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</si>
  <si>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</si>
  <si>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</si>
  <si>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</si>
  <si>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</si>
  <si>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</si>
  <si>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</si>
  <si>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</si>
  <si>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</si>
  <si>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</si>
  <si>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</si>
  <si>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</si>
  <si>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</si>
  <si>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</si>
  <si>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</si>
  <si>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</si>
  <si>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</si>
  <si>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</si>
  <si>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</si>
  <si>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</si>
  <si>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</si>
  <si>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</si>
  <si>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</si>
  <si>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</si>
  <si>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</si>
  <si>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</si>
  <si>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</si>
  <si>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</si>
  <si>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</si>
  <si>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</si>
  <si>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</si>
  <si>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</si>
  <si>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</si>
  <si>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</si>
  <si>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</si>
  <si>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</si>
  <si>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</si>
  <si>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</si>
  <si>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</si>
  <si>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</si>
  <si>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</si>
  <si>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</si>
  <si>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</si>
  <si>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</si>
  <si>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</si>
  <si>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</si>
  <si>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</si>
  <si>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</si>
  <si>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</si>
  <si>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</si>
  <si>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</si>
  <si>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</si>
  <si>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</si>
  <si>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</si>
  <si>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</si>
  <si>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</si>
  <si>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</si>
  <si>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</si>
  <si>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</si>
  <si>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</si>
  <si>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</si>
  <si>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</si>
  <si>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</si>
  <si>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</si>
  <si>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</si>
  <si>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</si>
  <si>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</si>
  <si>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</si>
  <si>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</si>
  <si>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</si>
  <si>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</si>
  <si>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</si>
  <si>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</si>
  <si>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</si>
  <si>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</si>
  <si>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</si>
  <si>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</si>
  <si>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</si>
  <si>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</si>
  <si>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п.3.3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</si>
  <si>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</si>
  <si>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</si>
  <si>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реализация в 2020 г.</t>
  </si>
  <si>
    <t>реализация в 2019 г.</t>
  </si>
  <si>
    <t>4 %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</si>
  <si>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</si>
  <si>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</si>
  <si>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</si>
  <si>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</si>
  <si>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</si>
  <si>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Объект: Строительство двухцепной ВЛ 6 кВ в Надеждинском районе, заявитель ДНС ДОМ , протяженностью 0,04 км</t>
  </si>
  <si>
    <t>ВЛ 6 кВ , провод СИП, 50 мм2, ж/б опоры, 1 км</t>
  </si>
  <si>
    <t>Методика по Приказу Минстроя РФ от 04.08.2020 № 421/пр</t>
  </si>
  <si>
    <t>4 - 9% - проектно-изыскательские работы и авторский надзор;</t>
  </si>
  <si>
    <t>6 %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</si>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</sst>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1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0" borderId="0" xfId="562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59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0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2" fillId="0" borderId="2" xfId="475" applyFont="1" applyBorder="1" applyAlignment="1">
      <alignment horizontal="left" vertical="center" wrapText="1"/>
    </xf>
    <xf numFmtId="49" fontId="62" fillId="0" borderId="25" xfId="475" applyNumberFormat="1" applyFont="1" applyBorder="1" applyAlignment="1">
      <alignment horizontal="left" vertical="center" wrapText="1"/>
    </xf>
    <xf numFmtId="0" fontId="62" fillId="0" borderId="2" xfId="546" applyFont="1" applyBorder="1" applyAlignment="1">
      <alignment horizontal="left" vertical="center" wrapText="1"/>
    </xf>
    <xf numFmtId="4" fontId="62" fillId="0" borderId="2" xfId="546" applyNumberFormat="1" applyFont="1" applyBorder="1" applyAlignment="1">
      <alignment horizontal="left" vertical="center" wrapText="1"/>
    </xf>
    <xf numFmtId="4" fontId="62" fillId="2" borderId="26" xfId="557" applyNumberFormat="1" applyFont="1" applyFill="1" applyBorder="1" applyAlignment="1">
      <alignment horizontal="left" vertical="center" wrapText="1"/>
    </xf>
    <xf numFmtId="4" fontId="62" fillId="0" borderId="26" xfId="562" applyNumberFormat="1" applyFont="1" applyBorder="1" applyAlignment="1">
      <alignment horizontal="left" vertical="center" wrapText="1"/>
    </xf>
    <xf numFmtId="4" fontId="62" fillId="0" borderId="2" xfId="562" applyNumberFormat="1" applyFont="1" applyBorder="1" applyAlignment="1">
      <alignment horizontal="left" vertical="center" wrapText="1"/>
    </xf>
    <xf numFmtId="4" fontId="62" fillId="0" borderId="31" xfId="562" applyNumberFormat="1" applyFont="1" applyBorder="1" applyAlignment="1">
      <alignment horizontal="left" vertical="center" wrapText="1"/>
    </xf>
    <xf numFmtId="49" fontId="62" fillId="0" borderId="27" xfId="475" applyNumberFormat="1" applyFont="1" applyBorder="1" applyAlignment="1">
      <alignment horizontal="left" vertical="center" wrapText="1"/>
    </xf>
    <xf numFmtId="0" fontId="62" fillId="0" borderId="28" xfId="475" applyFont="1" applyBorder="1" applyAlignment="1">
      <alignment horizontal="left" vertical="center" wrapText="1"/>
    </xf>
    <xf numFmtId="0" fontId="62" fillId="0" borderId="28" xfId="546" applyFont="1" applyBorder="1" applyAlignment="1">
      <alignment horizontal="left" vertical="center" wrapText="1"/>
    </xf>
    <xf numFmtId="4" fontId="62" fillId="0" borderId="28" xfId="546" applyNumberFormat="1" applyFont="1" applyBorder="1" applyAlignment="1">
      <alignment horizontal="left" vertical="center" wrapText="1"/>
    </xf>
    <xf numFmtId="4" fontId="62" fillId="2" borderId="29" xfId="557" applyNumberFormat="1" applyFont="1" applyFill="1" applyBorder="1" applyAlignment="1">
      <alignment horizontal="left" vertical="center" wrapText="1"/>
    </xf>
    <xf numFmtId="4" fontId="63" fillId="0" borderId="36" xfId="562" applyNumberFormat="1" applyFont="1" applyBorder="1" applyAlignment="1">
      <alignment horizontal="left" vertical="center" wrapText="1"/>
    </xf>
    <xf numFmtId="4" fontId="62" fillId="0" borderId="5" xfId="562" applyNumberFormat="1" applyFont="1" applyBorder="1" applyAlignment="1">
      <alignment horizontal="left" vertical="center" wrapText="1"/>
    </xf>
    <xf numFmtId="0" fontId="65" fillId="0" borderId="0" xfId="562" applyFont="1" applyAlignment="1"/>
    <xf numFmtId="168" fontId="62" fillId="0" borderId="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2" borderId="2" xfId="557" applyNumberFormat="1" applyFont="1" applyFill="1" applyBorder="1" applyAlignment="1">
      <alignment horizontal="left" vertical="center" wrapText="1"/>
    </xf>
    <xf numFmtId="168" fontId="62" fillId="2" borderId="28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3" fillId="35" borderId="16" xfId="546" applyFont="1" applyFill="1" applyBorder="1" applyAlignment="1">
      <alignment horizontal="center" vertical="center" wrapText="1"/>
    </xf>
    <xf numFmtId="0" fontId="63" fillId="35" borderId="41" xfId="546" applyFont="1" applyFill="1" applyBorder="1" applyAlignment="1">
      <alignment horizontal="center" vertical="center" wrapText="1"/>
    </xf>
    <xf numFmtId="4" fontId="63" fillId="35" borderId="42" xfId="546" applyNumberFormat="1" applyFont="1" applyFill="1" applyBorder="1" applyAlignment="1">
      <alignment horizontal="center" vertical="center" wrapText="1"/>
    </xf>
    <xf numFmtId="4" fontId="63" fillId="0" borderId="45" xfId="562" applyNumberFormat="1" applyFont="1" applyBorder="1" applyAlignment="1">
      <alignment horizontal="left" vertical="center" wrapText="1"/>
    </xf>
    <xf numFmtId="49" fontId="62" fillId="0" borderId="22" xfId="475" applyNumberFormat="1" applyFont="1" applyBorder="1" applyAlignment="1">
      <alignment horizontal="left" vertical="center" wrapText="1"/>
    </xf>
    <xf numFmtId="0" fontId="62" fillId="0" borderId="23" xfId="475" applyFont="1" applyBorder="1" applyAlignment="1">
      <alignment horizontal="left" vertical="center" wrapText="1"/>
    </xf>
    <xf numFmtId="0" fontId="62" fillId="0" borderId="23" xfId="546" applyFont="1" applyBorder="1" applyAlignment="1">
      <alignment horizontal="left" vertical="center" wrapText="1"/>
    </xf>
    <xf numFmtId="4" fontId="62" fillId="0" borderId="23" xfId="546" applyNumberFormat="1" applyFont="1" applyBorder="1" applyAlignment="1">
      <alignment horizontal="left" vertical="center" wrapText="1"/>
    </xf>
    <xf numFmtId="4" fontId="62" fillId="2" borderId="23" xfId="557" applyNumberFormat="1" applyFont="1" applyFill="1" applyBorder="1" applyAlignment="1">
      <alignment horizontal="left" vertical="center" wrapText="1"/>
    </xf>
    <xf numFmtId="4" fontId="62" fillId="2" borderId="24" xfId="557" applyNumberFormat="1" applyFont="1" applyFill="1" applyBorder="1" applyAlignment="1">
      <alignment horizontal="left" vertical="center" wrapText="1"/>
    </xf>
    <xf numFmtId="49" fontId="62" fillId="0" borderId="46" xfId="475" applyNumberFormat="1" applyFont="1" applyBorder="1" applyAlignment="1">
      <alignment horizontal="left" vertical="center" wrapText="1"/>
    </xf>
    <xf numFmtId="0" fontId="62" fillId="0" borderId="3" xfId="475" applyFont="1" applyBorder="1" applyAlignment="1">
      <alignment horizontal="left" vertical="center" wrapText="1"/>
    </xf>
    <xf numFmtId="0" fontId="62" fillId="0" borderId="3" xfId="546" applyFont="1" applyBorder="1" applyAlignment="1">
      <alignment horizontal="left" vertical="center" wrapText="1"/>
    </xf>
    <xf numFmtId="4" fontId="62" fillId="0" borderId="3" xfId="546" applyNumberFormat="1" applyFont="1" applyBorder="1" applyAlignment="1">
      <alignment horizontal="left" vertical="center" wrapText="1"/>
    </xf>
    <xf numFmtId="168" fontId="62" fillId="2" borderId="3" xfId="557" applyNumberFormat="1" applyFont="1" applyFill="1" applyBorder="1" applyAlignment="1">
      <alignment horizontal="left" vertical="center" wrapText="1"/>
    </xf>
    <xf numFmtId="4" fontId="62" fillId="2" borderId="47" xfId="557" applyNumberFormat="1" applyFont="1" applyFill="1" applyBorder="1" applyAlignment="1">
      <alignment horizontal="left" vertical="center" wrapText="1"/>
    </xf>
    <xf numFmtId="0" fontId="67" fillId="0" borderId="2" xfId="0" applyFont="1" applyBorder="1" applyAlignment="1">
      <alignment vertical="top" wrapText="1"/>
    </xf>
    <xf numFmtId="0" fontId="61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1" fillId="36" borderId="2" xfId="0" applyNumberFormat="1" applyFont="1" applyFill="1" applyBorder="1" applyAlignment="1">
      <alignment horizontal="center" vertical="center"/>
    </xf>
    <xf numFmtId="0" fontId="56" fillId="0" borderId="0" xfId="562" applyFont="1" applyAlignment="1">
      <alignment horizontal="left" vertical="center" wrapText="1"/>
    </xf>
    <xf numFmtId="4" fontId="62" fillId="37" borderId="31" xfId="562" applyNumberFormat="1" applyFont="1" applyFill="1" applyBorder="1" applyAlignment="1">
      <alignment horizontal="left" vertical="center" wrapText="1"/>
    </xf>
    <xf numFmtId="4" fontId="62" fillId="37" borderId="26" xfId="562" applyNumberFormat="1" applyFont="1" applyFill="1" applyBorder="1" applyAlignment="1">
      <alignment horizontal="left" vertical="center" wrapText="1"/>
    </xf>
    <xf numFmtId="4" fontId="62" fillId="0" borderId="3" xfId="562" applyNumberFormat="1" applyFont="1" applyBorder="1" applyAlignment="1">
      <alignment horizontal="left" vertical="center" wrapText="1"/>
    </xf>
    <xf numFmtId="4" fontId="62" fillId="37" borderId="47" xfId="562" applyNumberFormat="1" applyFont="1" applyFill="1" applyBorder="1" applyAlignment="1">
      <alignment horizontal="left" vertical="center" wrapText="1"/>
    </xf>
    <xf numFmtId="4" fontId="61" fillId="37" borderId="53" xfId="562" applyNumberFormat="1" applyFont="1" applyFill="1" applyBorder="1" applyAlignment="1">
      <alignment horizontal="left" vertical="center" wrapText="1"/>
    </xf>
    <xf numFmtId="49" fontId="62" fillId="0" borderId="23" xfId="546" applyNumberFormat="1" applyFont="1" applyBorder="1" applyAlignment="1">
      <alignment horizontal="left" vertical="center" wrapText="1"/>
    </xf>
    <xf numFmtId="168" fontId="62" fillId="2" borderId="23" xfId="557" applyNumberFormat="1" applyFont="1" applyFill="1" applyBorder="1" applyAlignment="1">
      <alignment horizontal="left" vertical="center" wrapText="1"/>
    </xf>
    <xf numFmtId="49" fontId="62" fillId="0" borderId="28" xfId="546" applyNumberFormat="1" applyFont="1" applyBorder="1" applyAlignment="1">
      <alignment horizontal="left" vertical="center" wrapText="1"/>
    </xf>
    <xf numFmtId="168" fontId="62" fillId="0" borderId="3" xfId="562" applyNumberFormat="1" applyFont="1" applyBorder="1" applyAlignment="1">
      <alignment horizontal="left" vertical="center" wrapText="1"/>
    </xf>
    <xf numFmtId="4" fontId="62" fillId="0" borderId="47" xfId="562" applyNumberFormat="1" applyFont="1" applyBorder="1" applyAlignment="1">
      <alignment horizontal="left" vertical="center" wrapText="1"/>
    </xf>
    <xf numFmtId="4" fontId="64" fillId="0" borderId="53" xfId="561" applyNumberFormat="1" applyFont="1" applyBorder="1" applyAlignment="1">
      <alignment horizontal="left" vertical="center" wrapText="1"/>
    </xf>
    <xf numFmtId="4" fontId="62" fillId="0" borderId="36" xfId="561" applyNumberFormat="1" applyFont="1" applyBorder="1" applyAlignment="1">
      <alignment horizontal="left" vertical="center" wrapText="1"/>
    </xf>
    <xf numFmtId="4" fontId="66" fillId="2" borderId="53" xfId="561" applyNumberFormat="1" applyFont="1" applyFill="1" applyBorder="1" applyAlignment="1">
      <alignment horizontal="left" vertical="center" wrapText="1"/>
    </xf>
    <xf numFmtId="0" fontId="66" fillId="2" borderId="53" xfId="561" applyFont="1" applyFill="1" applyBorder="1" applyAlignment="1">
      <alignment vertical="center" wrapText="1"/>
    </xf>
    <xf numFmtId="0" fontId="70" fillId="2" borderId="53" xfId="561" applyFont="1" applyFill="1" applyBorder="1" applyAlignment="1">
      <alignment vertical="center" wrapText="1"/>
    </xf>
    <xf numFmtId="0" fontId="70" fillId="0" borderId="0" xfId="0" applyFont="1"/>
    <xf numFmtId="4" fontId="70" fillId="0" borderId="0" xfId="0" applyNumberFormat="1" applyFo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59" fillId="34" borderId="6" xfId="1" applyFont="1" applyFill="1" applyBorder="1" applyAlignment="1">
      <alignment horizontal="right" wrapText="1"/>
    </xf>
    <xf numFmtId="0" fontId="59" fillId="34" borderId="7" xfId="1" applyFont="1" applyFill="1" applyBorder="1" applyAlignment="1">
      <alignment horizontal="right" wrapText="1"/>
    </xf>
    <xf numFmtId="0" fontId="59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7" fillId="0" borderId="0" xfId="562" applyFont="1" applyBorder="1" applyAlignment="1">
      <alignment horizontal="left"/>
    </xf>
    <xf numFmtId="0" fontId="66" fillId="2" borderId="38" xfId="561" applyFont="1" applyFill="1" applyBorder="1" applyAlignment="1">
      <alignment horizontal="left" vertical="center" wrapText="1"/>
    </xf>
    <xf numFmtId="0" fontId="66" fillId="2" borderId="39" xfId="561" applyFont="1" applyFill="1" applyBorder="1" applyAlignment="1">
      <alignment horizontal="left" vertical="center" wrapText="1"/>
    </xf>
    <xf numFmtId="0" fontId="66" fillId="2" borderId="52" xfId="561" applyFont="1" applyFill="1" applyBorder="1" applyAlignment="1">
      <alignment horizontal="left" vertical="center" wrapText="1"/>
    </xf>
    <xf numFmtId="0" fontId="70" fillId="2" borderId="38" xfId="561" applyFont="1" applyFill="1" applyBorder="1" applyAlignment="1">
      <alignment horizontal="left" vertical="center" wrapText="1"/>
    </xf>
    <xf numFmtId="0" fontId="70" fillId="2" borderId="39" xfId="561" applyFont="1" applyFill="1" applyBorder="1" applyAlignment="1">
      <alignment horizontal="left" vertical="center" wrapText="1"/>
    </xf>
    <xf numFmtId="0" fontId="70" fillId="2" borderId="52" xfId="561" applyFont="1" applyFill="1" applyBorder="1" applyAlignment="1">
      <alignment horizontal="left" vertical="center" wrapText="1"/>
    </xf>
    <xf numFmtId="0" fontId="56" fillId="0" borderId="48" xfId="562" applyFont="1" applyBorder="1" applyAlignment="1">
      <alignment horizontal="left" vertical="center" wrapText="1"/>
    </xf>
    <xf numFmtId="0" fontId="64" fillId="0" borderId="38" xfId="561" applyFont="1" applyBorder="1" applyAlignment="1">
      <alignment horizontal="left" vertical="center" wrapText="1"/>
    </xf>
    <xf numFmtId="0" fontId="64" fillId="0" borderId="39" xfId="561" applyFont="1" applyBorder="1" applyAlignment="1">
      <alignment horizontal="left" vertical="center" wrapText="1"/>
    </xf>
    <xf numFmtId="0" fontId="64" fillId="0" borderId="52" xfId="561" applyFont="1" applyBorder="1" applyAlignment="1">
      <alignment horizontal="left" vertical="center" wrapText="1"/>
    </xf>
    <xf numFmtId="0" fontId="62" fillId="0" borderId="30" xfId="562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4" fillId="0" borderId="38" xfId="561" applyFont="1" applyBorder="1" applyAlignment="1">
      <alignment horizontal="center" vertical="center" wrapText="1"/>
    </xf>
    <xf numFmtId="0" fontId="64" fillId="0" borderId="39" xfId="561" applyFont="1" applyBorder="1" applyAlignment="1">
      <alignment horizontal="center" vertical="center" wrapText="1"/>
    </xf>
    <xf numFmtId="0" fontId="64" fillId="0" borderId="32" xfId="561" applyFont="1" applyBorder="1" applyAlignment="1">
      <alignment horizontal="center" vertical="center" wrapText="1"/>
    </xf>
    <xf numFmtId="0" fontId="62" fillId="0" borderId="49" xfId="562" applyFont="1" applyBorder="1" applyAlignment="1">
      <alignment horizontal="left" vertical="center" wrapText="1"/>
    </xf>
    <xf numFmtId="0" fontId="62" fillId="0" borderId="50" xfId="562" applyFont="1" applyBorder="1" applyAlignment="1">
      <alignment horizontal="left" vertical="center" wrapText="1"/>
    </xf>
    <xf numFmtId="0" fontId="62" fillId="0" borderId="51" xfId="562" applyFont="1" applyBorder="1" applyAlignment="1">
      <alignment horizontal="left" vertical="center" wrapText="1"/>
    </xf>
    <xf numFmtId="0" fontId="61" fillId="0" borderId="38" xfId="562" applyFont="1" applyBorder="1" applyAlignment="1">
      <alignment horizontal="left" vertical="center" wrapText="1"/>
    </xf>
    <xf numFmtId="0" fontId="61" fillId="0" borderId="39" xfId="562" applyFont="1" applyBorder="1" applyAlignment="1">
      <alignment horizontal="left" vertical="center" wrapText="1"/>
    </xf>
    <xf numFmtId="0" fontId="61" fillId="0" borderId="52" xfId="562" applyFont="1" applyBorder="1" applyAlignment="1">
      <alignment horizontal="left" vertical="center" wrapText="1"/>
    </xf>
    <xf numFmtId="0" fontId="62" fillId="0" borderId="57" xfId="561" applyFont="1" applyBorder="1" applyAlignment="1">
      <alignment horizontal="left" vertical="center" wrapText="1"/>
    </xf>
    <xf numFmtId="0" fontId="62" fillId="0" borderId="58" xfId="561" applyFont="1" applyBorder="1" applyAlignment="1">
      <alignment horizontal="left" vertical="center" wrapText="1"/>
    </xf>
    <xf numFmtId="0" fontId="62" fillId="0" borderId="59" xfId="561" applyFont="1" applyBorder="1" applyAlignment="1">
      <alignment horizontal="left" vertical="center" wrapText="1"/>
    </xf>
    <xf numFmtId="0" fontId="62" fillId="0" borderId="40" xfId="562" applyFont="1" applyBorder="1" applyAlignment="1">
      <alignment horizontal="left" vertical="center" wrapText="1"/>
    </xf>
    <xf numFmtId="0" fontId="62" fillId="0" borderId="34" xfId="562" applyFont="1" applyBorder="1" applyAlignment="1">
      <alignment horizontal="left" vertical="center" wrapText="1"/>
    </xf>
    <xf numFmtId="0" fontId="62" fillId="0" borderId="37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2" fillId="0" borderId="7" xfId="562" applyFont="1" applyBorder="1" applyAlignment="1">
      <alignment horizontal="left" vertical="center" wrapText="1"/>
    </xf>
    <xf numFmtId="0" fontId="62" fillId="0" borderId="8" xfId="562" applyFont="1" applyBorder="1" applyAlignment="1">
      <alignment horizontal="left" vertical="center" wrapText="1"/>
    </xf>
    <xf numFmtId="0" fontId="62" fillId="0" borderId="54" xfId="562" applyFont="1" applyBorder="1" applyAlignment="1">
      <alignment horizontal="left" vertical="center" wrapText="1"/>
    </xf>
    <xf numFmtId="0" fontId="62" fillId="0" borderId="55" xfId="562" applyFont="1" applyBorder="1" applyAlignment="1">
      <alignment horizontal="left" vertical="center" wrapText="1"/>
    </xf>
    <xf numFmtId="0" fontId="62" fillId="0" borderId="56" xfId="562" applyFont="1" applyBorder="1" applyAlignment="1">
      <alignment horizontal="left" vertical="center" wrapText="1"/>
    </xf>
    <xf numFmtId="0" fontId="56" fillId="2" borderId="0" xfId="562" applyFont="1" applyFill="1" applyAlignment="1">
      <alignment horizontal="center" vertical="center" wrapText="1"/>
    </xf>
    <xf numFmtId="0" fontId="57" fillId="2" borderId="0" xfId="562" applyFont="1" applyFill="1" applyBorder="1" applyAlignment="1">
      <alignment horizontal="center" wrapText="1"/>
    </xf>
    <xf numFmtId="0" fontId="62" fillId="0" borderId="25" xfId="562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0" fontId="63" fillId="0" borderId="43" xfId="562" applyFont="1" applyBorder="1" applyAlignment="1">
      <alignment horizontal="left" vertical="center" wrapText="1"/>
    </xf>
    <xf numFmtId="0" fontId="63" fillId="0" borderId="44" xfId="562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49" fontId="63" fillId="0" borderId="23" xfId="475" applyNumberFormat="1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35" xfId="562" applyFont="1" applyBorder="1" applyAlignment="1">
      <alignment horizontal="left" vertical="center" wrapText="1"/>
    </xf>
    <xf numFmtId="0" fontId="63" fillId="0" borderId="4" xfId="562" applyFont="1" applyBorder="1" applyAlignment="1">
      <alignment horizontal="left" vertical="center" wrapText="1"/>
    </xf>
    <xf numFmtId="0" fontId="63" fillId="0" borderId="38" xfId="562" applyFont="1" applyBorder="1" applyAlignment="1">
      <alignment horizontal="center" vertical="center" wrapText="1"/>
    </xf>
    <xf numFmtId="0" fontId="63" fillId="0" borderId="39" xfId="562" applyFont="1" applyBorder="1" applyAlignment="1">
      <alignment horizontal="center" vertical="center" wrapText="1"/>
    </xf>
    <xf numFmtId="0" fontId="63" fillId="0" borderId="32" xfId="562" applyFont="1" applyBorder="1" applyAlignment="1">
      <alignment horizontal="center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46" t="s">
        <v>59</v>
      </c>
      <c r="B3" s="146"/>
      <c r="C3" s="146"/>
      <c r="D3" s="146"/>
      <c r="E3" s="146"/>
      <c r="F3" s="146"/>
      <c r="G3" s="146"/>
      <c r="H3" s="146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47" t="s">
        <v>1</v>
      </c>
      <c r="B9" s="148" t="s">
        <v>2</v>
      </c>
      <c r="C9" s="147" t="s">
        <v>3</v>
      </c>
      <c r="D9" s="149" t="s">
        <v>79</v>
      </c>
      <c r="E9" s="149"/>
      <c r="F9" s="149"/>
      <c r="G9" s="149"/>
      <c r="H9" s="147" t="s">
        <v>80</v>
      </c>
    </row>
    <row r="10" spans="1:8" ht="12.75" customHeight="1" x14ac:dyDescent="0.2">
      <c r="A10" s="147"/>
      <c r="B10" s="148"/>
      <c r="C10" s="147"/>
      <c r="D10" s="147" t="s">
        <v>4</v>
      </c>
      <c r="E10" s="150" t="s">
        <v>5</v>
      </c>
      <c r="F10" s="147" t="s">
        <v>6</v>
      </c>
      <c r="G10" s="147" t="s">
        <v>7</v>
      </c>
      <c r="H10" s="147"/>
    </row>
    <row r="11" spans="1:8" x14ac:dyDescent="0.2">
      <c r="A11" s="147"/>
      <c r="B11" s="148"/>
      <c r="C11" s="147"/>
      <c r="D11" s="147"/>
      <c r="E11" s="151"/>
      <c r="F11" s="147"/>
      <c r="G11" s="147"/>
      <c r="H11" s="147"/>
    </row>
    <row r="12" spans="1:8" x14ac:dyDescent="0.2">
      <c r="A12" s="147"/>
      <c r="B12" s="148"/>
      <c r="C12" s="147"/>
      <c r="D12" s="147"/>
      <c r="E12" s="152"/>
      <c r="F12" s="147"/>
      <c r="G12" s="147"/>
      <c r="H12" s="147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22" t="s">
        <v>8</v>
      </c>
      <c r="B14" s="123"/>
      <c r="C14" s="123"/>
      <c r="D14" s="123"/>
      <c r="E14" s="123"/>
      <c r="F14" s="123"/>
      <c r="G14" s="123"/>
      <c r="H14" s="123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22" t="s">
        <v>12</v>
      </c>
      <c r="B17" s="123"/>
      <c r="C17" s="123"/>
      <c r="D17" s="123"/>
      <c r="E17" s="123"/>
      <c r="F17" s="123"/>
      <c r="G17" s="123"/>
      <c r="H17" s="123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22" t="s">
        <v>14</v>
      </c>
      <c r="B19" s="123"/>
      <c r="C19" s="123"/>
      <c r="D19" s="123"/>
      <c r="E19" s="123"/>
      <c r="F19" s="123"/>
      <c r="G19" s="123"/>
      <c r="H19" s="123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22" t="s">
        <v>16</v>
      </c>
      <c r="B21" s="123"/>
      <c r="C21" s="123"/>
      <c r="D21" s="123"/>
      <c r="E21" s="123"/>
      <c r="F21" s="123"/>
      <c r="G21" s="123"/>
      <c r="H21" s="123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22" t="s">
        <v>18</v>
      </c>
      <c r="B23" s="123"/>
      <c r="C23" s="123"/>
      <c r="D23" s="123"/>
      <c r="E23" s="123"/>
      <c r="F23" s="123"/>
      <c r="G23" s="123"/>
      <c r="H23" s="123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22" t="s">
        <v>21</v>
      </c>
      <c r="B26" s="123"/>
      <c r="C26" s="123"/>
      <c r="D26" s="123"/>
      <c r="E26" s="123"/>
      <c r="F26" s="123"/>
      <c r="G26" s="123"/>
      <c r="H26" s="123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22" t="s">
        <v>24</v>
      </c>
      <c r="B29" s="123"/>
      <c r="C29" s="123"/>
      <c r="D29" s="123"/>
      <c r="E29" s="123"/>
      <c r="F29" s="123"/>
      <c r="G29" s="123"/>
      <c r="H29" s="123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22" t="s">
        <v>32</v>
      </c>
      <c r="B35" s="123"/>
      <c r="C35" s="123"/>
      <c r="D35" s="123"/>
      <c r="E35" s="123"/>
      <c r="F35" s="123"/>
      <c r="G35" s="123"/>
      <c r="H35" s="123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22" t="s">
        <v>35</v>
      </c>
      <c r="B38" s="123"/>
      <c r="C38" s="123"/>
      <c r="D38" s="123"/>
      <c r="E38" s="123"/>
      <c r="F38" s="123"/>
      <c r="G38" s="123"/>
      <c r="H38" s="123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22" t="s">
        <v>38</v>
      </c>
      <c r="B42" s="123"/>
      <c r="C42" s="123"/>
      <c r="D42" s="123"/>
      <c r="E42" s="123"/>
      <c r="F42" s="123"/>
      <c r="G42" s="123"/>
      <c r="H42" s="123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22" t="s">
        <v>42</v>
      </c>
      <c r="B45" s="123"/>
      <c r="C45" s="123"/>
      <c r="D45" s="123"/>
      <c r="E45" s="123"/>
      <c r="F45" s="123"/>
      <c r="G45" s="123"/>
      <c r="H45" s="123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33">
        <v>10</v>
      </c>
      <c r="B49" s="136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39"/>
      <c r="R49" s="139"/>
    </row>
    <row r="50" spans="1:18" s="30" customFormat="1" x14ac:dyDescent="0.2">
      <c r="A50" s="134"/>
      <c r="B50" s="137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39"/>
      <c r="R50" s="139"/>
    </row>
    <row r="51" spans="1:18" s="30" customFormat="1" x14ac:dyDescent="0.2">
      <c r="A51" s="134"/>
      <c r="B51" s="137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39"/>
      <c r="R51" s="139"/>
    </row>
    <row r="52" spans="1:18" s="30" customFormat="1" x14ac:dyDescent="0.2">
      <c r="A52" s="134"/>
      <c r="B52" s="137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39"/>
      <c r="R52" s="139"/>
    </row>
    <row r="53" spans="1:18" s="30" customFormat="1" x14ac:dyDescent="0.2">
      <c r="A53" s="135"/>
      <c r="B53" s="138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39"/>
      <c r="R53" s="139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27" t="s">
        <v>74</v>
      </c>
      <c r="B55" s="128"/>
      <c r="C55" s="129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30" t="s">
        <v>75</v>
      </c>
      <c r="B56" s="131"/>
      <c r="C56" s="132"/>
      <c r="D56" s="37"/>
      <c r="E56" s="37"/>
      <c r="F56" s="37"/>
      <c r="G56" s="37"/>
      <c r="H56" s="38"/>
    </row>
    <row r="57" spans="1:18" x14ac:dyDescent="0.2">
      <c r="A57" s="130" t="s">
        <v>76</v>
      </c>
      <c r="B57" s="131"/>
      <c r="C57" s="132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40" t="s">
        <v>60</v>
      </c>
      <c r="B58" s="141"/>
      <c r="C58" s="141"/>
      <c r="D58" s="141"/>
      <c r="E58" s="141"/>
      <c r="F58" s="141"/>
      <c r="G58" s="141"/>
      <c r="H58" s="142"/>
    </row>
    <row r="59" spans="1:18" x14ac:dyDescent="0.2">
      <c r="A59" s="55" t="s">
        <v>67</v>
      </c>
      <c r="B59" s="55">
        <v>2019</v>
      </c>
      <c r="C59" s="39" t="s">
        <v>68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69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61</v>
      </c>
      <c r="B61" s="55">
        <v>2021</v>
      </c>
      <c r="C61" s="39" t="s">
        <v>70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62</v>
      </c>
      <c r="B62" s="55">
        <v>2022</v>
      </c>
      <c r="C62" s="39" t="s">
        <v>71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63</v>
      </c>
      <c r="B63" s="55">
        <v>2023</v>
      </c>
      <c r="C63" s="39" t="s">
        <v>69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72</v>
      </c>
      <c r="B64" s="55">
        <v>2024</v>
      </c>
      <c r="C64" s="39" t="s">
        <v>69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43" t="s">
        <v>51</v>
      </c>
      <c r="B65" s="144"/>
      <c r="C65" s="145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24" t="s">
        <v>64</v>
      </c>
      <c r="B66" s="125"/>
      <c r="C66" s="126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zoomScaleNormal="100" workbookViewId="0">
      <selection activeCell="X4" sqref="X4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3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16384" width="9.140625" style="41"/>
  </cols>
  <sheetData>
    <row r="1" spans="1:20" s="42" customFormat="1" ht="11.25" customHeight="1" x14ac:dyDescent="0.25">
      <c r="A1" s="153"/>
      <c r="B1" s="153"/>
      <c r="C1" s="153"/>
      <c r="D1" s="153"/>
      <c r="E1" s="153"/>
      <c r="F1" s="153"/>
    </row>
    <row r="2" spans="1:20" s="43" customFormat="1" ht="37.5" customHeight="1" x14ac:dyDescent="0.25">
      <c r="A2" s="188" t="s">
        <v>120</v>
      </c>
      <c r="B2" s="188"/>
      <c r="C2" s="188"/>
      <c r="D2" s="188"/>
      <c r="E2" s="188"/>
      <c r="F2" s="188"/>
      <c r="H2" s="187" t="s">
        <v>111</v>
      </c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</row>
    <row r="3" spans="1:20" s="45" customFormat="1" ht="13.5" customHeight="1" thickBot="1" x14ac:dyDescent="0.25">
      <c r="A3" s="44"/>
      <c r="B3" s="44"/>
      <c r="C3" s="44"/>
      <c r="D3" s="44"/>
      <c r="E3" s="44"/>
      <c r="F3" s="82"/>
      <c r="H3" s="102"/>
      <c r="I3" s="101">
        <v>2015</v>
      </c>
      <c r="J3" s="101">
        <v>2016</v>
      </c>
      <c r="K3" s="101">
        <v>2017</v>
      </c>
      <c r="L3" s="101">
        <v>2018</v>
      </c>
      <c r="M3" s="101">
        <v>2019</v>
      </c>
      <c r="N3" s="101">
        <v>2020</v>
      </c>
      <c r="O3" s="101">
        <v>2021</v>
      </c>
      <c r="P3" s="101">
        <v>2022</v>
      </c>
      <c r="Q3" s="101">
        <v>2023</v>
      </c>
      <c r="R3" s="101">
        <v>2024</v>
      </c>
      <c r="S3" s="101">
        <v>2025</v>
      </c>
      <c r="T3" s="101">
        <v>2026</v>
      </c>
    </row>
    <row r="4" spans="1:20" ht="45.75" customHeight="1" thickBot="1" x14ac:dyDescent="0.25">
      <c r="A4" s="84" t="s">
        <v>53</v>
      </c>
      <c r="B4" s="85" t="s">
        <v>54</v>
      </c>
      <c r="C4" s="85" t="s">
        <v>55</v>
      </c>
      <c r="D4" s="85" t="s">
        <v>84</v>
      </c>
      <c r="E4" s="85" t="s">
        <v>56</v>
      </c>
      <c r="F4" s="86" t="s">
        <v>85</v>
      </c>
      <c r="H4" s="100" t="s">
        <v>94</v>
      </c>
      <c r="I4" s="103">
        <v>1.143</v>
      </c>
      <c r="J4" s="103">
        <v>1.0629999999999999</v>
      </c>
      <c r="K4" s="103">
        <v>1.0369999999999999</v>
      </c>
      <c r="L4" s="103">
        <v>1.0489999999999999</v>
      </c>
      <c r="M4" s="103">
        <v>1.05</v>
      </c>
      <c r="N4" s="103">
        <v>1.044</v>
      </c>
      <c r="O4" s="103">
        <v>1.042</v>
      </c>
      <c r="P4" s="103">
        <v>1.0529999999999999</v>
      </c>
      <c r="Q4" s="103">
        <v>1.054</v>
      </c>
      <c r="R4" s="103">
        <v>1.054</v>
      </c>
      <c r="S4" s="103">
        <v>1.054</v>
      </c>
      <c r="T4" s="103">
        <v>1.054</v>
      </c>
    </row>
    <row r="5" spans="1:20" s="61" customFormat="1" ht="30.75" customHeight="1" x14ac:dyDescent="0.25">
      <c r="A5" s="88">
        <v>1</v>
      </c>
      <c r="B5" s="89" t="s">
        <v>121</v>
      </c>
      <c r="C5" s="90" t="s">
        <v>96</v>
      </c>
      <c r="D5" s="91">
        <v>264.5</v>
      </c>
      <c r="E5" s="92">
        <v>0.04</v>
      </c>
      <c r="F5" s="93">
        <f>D5*E5</f>
        <v>10.58</v>
      </c>
      <c r="H5" s="100" t="s">
        <v>95</v>
      </c>
      <c r="I5" s="103">
        <v>1.143</v>
      </c>
      <c r="J5" s="103">
        <v>1.0629999999999999</v>
      </c>
      <c r="K5" s="103">
        <v>1.0369999999999999</v>
      </c>
      <c r="L5" s="103">
        <v>1.0489999999999999</v>
      </c>
      <c r="M5" s="103">
        <v>1.05</v>
      </c>
      <c r="N5" s="103">
        <v>1.044</v>
      </c>
      <c r="O5" s="103">
        <v>1.042</v>
      </c>
      <c r="P5" s="103">
        <v>1.0489999999999999</v>
      </c>
      <c r="Q5" s="103">
        <v>1.0489999999999999</v>
      </c>
      <c r="R5" s="103">
        <v>1.0489999999999999</v>
      </c>
      <c r="S5" s="103">
        <v>1.0469999999999999</v>
      </c>
      <c r="T5" s="103">
        <v>1.044</v>
      </c>
    </row>
    <row r="6" spans="1:20" s="46" customFormat="1" ht="13.5" customHeight="1" thickBot="1" x14ac:dyDescent="0.25">
      <c r="A6" s="191" t="s">
        <v>87</v>
      </c>
      <c r="B6" s="192"/>
      <c r="C6" s="192"/>
      <c r="D6" s="192"/>
      <c r="E6" s="192"/>
      <c r="F6" s="87">
        <f>SUM(F5:F5)</f>
        <v>10.58</v>
      </c>
    </row>
    <row r="7" spans="1:20" s="61" customFormat="1" x14ac:dyDescent="0.25">
      <c r="A7" s="193" t="s">
        <v>86</v>
      </c>
      <c r="B7" s="194"/>
      <c r="C7" s="194"/>
      <c r="D7" s="194"/>
      <c r="E7" s="194"/>
      <c r="F7" s="195"/>
    </row>
    <row r="8" spans="1:20" s="61" customFormat="1" ht="25.5" x14ac:dyDescent="0.25">
      <c r="A8" s="63"/>
      <c r="B8" s="62" t="s">
        <v>83</v>
      </c>
      <c r="C8" s="64" t="s">
        <v>82</v>
      </c>
      <c r="D8" s="65">
        <f>F6</f>
        <v>10.58</v>
      </c>
      <c r="E8" s="80">
        <v>0.09</v>
      </c>
      <c r="F8" s="66">
        <f>D8*E8</f>
        <v>0.95219999999999994</v>
      </c>
    </row>
    <row r="9" spans="1:20" s="61" customFormat="1" x14ac:dyDescent="0.25">
      <c r="A9" s="63"/>
      <c r="B9" s="62" t="s">
        <v>92</v>
      </c>
      <c r="C9" s="64" t="s">
        <v>106</v>
      </c>
      <c r="D9" s="65">
        <f>F6</f>
        <v>10.58</v>
      </c>
      <c r="E9" s="80">
        <v>0</v>
      </c>
      <c r="F9" s="66">
        <f t="shared" ref="F9:F20" si="0">D9*E9</f>
        <v>0</v>
      </c>
    </row>
    <row r="10" spans="1:20" s="61" customFormat="1" ht="25.5" x14ac:dyDescent="0.25">
      <c r="A10" s="63"/>
      <c r="B10" s="62" t="s">
        <v>97</v>
      </c>
      <c r="C10" s="64" t="s">
        <v>106</v>
      </c>
      <c r="D10" s="65">
        <f>F6</f>
        <v>10.58</v>
      </c>
      <c r="E10" s="80">
        <v>2.5000000000000001E-2</v>
      </c>
      <c r="F10" s="66">
        <f t="shared" si="0"/>
        <v>0.26450000000000001</v>
      </c>
    </row>
    <row r="11" spans="1:20" s="61" customFormat="1" x14ac:dyDescent="0.25">
      <c r="A11" s="63"/>
      <c r="B11" s="62" t="s">
        <v>123</v>
      </c>
      <c r="C11" s="64" t="s">
        <v>106</v>
      </c>
      <c r="D11" s="65">
        <f>F6</f>
        <v>10.58</v>
      </c>
      <c r="E11" s="80">
        <v>0.06</v>
      </c>
      <c r="F11" s="66">
        <f t="shared" si="0"/>
        <v>0.63480000000000003</v>
      </c>
    </row>
    <row r="12" spans="1:20" s="61" customFormat="1" x14ac:dyDescent="0.25">
      <c r="A12" s="63"/>
      <c r="B12" s="62" t="s">
        <v>57</v>
      </c>
      <c r="C12" s="64" t="s">
        <v>106</v>
      </c>
      <c r="D12" s="65">
        <f>F6</f>
        <v>10.58</v>
      </c>
      <c r="E12" s="80">
        <v>2.5999999999999999E-2</v>
      </c>
      <c r="F12" s="66">
        <f t="shared" si="0"/>
        <v>0.27507999999999999</v>
      </c>
    </row>
    <row r="13" spans="1:20" s="61" customFormat="1" x14ac:dyDescent="0.25">
      <c r="A13" s="63"/>
      <c r="B13" s="62" t="s">
        <v>98</v>
      </c>
      <c r="C13" s="64" t="s">
        <v>106</v>
      </c>
      <c r="D13" s="65">
        <f>F6</f>
        <v>10.58</v>
      </c>
      <c r="E13" s="80">
        <v>0.05</v>
      </c>
      <c r="F13" s="66">
        <f t="shared" si="0"/>
        <v>0.52900000000000003</v>
      </c>
    </row>
    <row r="14" spans="1:20" s="61" customFormat="1" x14ac:dyDescent="0.25">
      <c r="A14" s="94"/>
      <c r="B14" s="95" t="s">
        <v>58</v>
      </c>
      <c r="C14" s="96" t="s">
        <v>106</v>
      </c>
      <c r="D14" s="97">
        <f>F6</f>
        <v>10.58</v>
      </c>
      <c r="E14" s="98">
        <v>0.03</v>
      </c>
      <c r="F14" s="99">
        <f t="shared" si="0"/>
        <v>0.31740000000000002</v>
      </c>
    </row>
    <row r="15" spans="1:20" s="61" customFormat="1" x14ac:dyDescent="0.25">
      <c r="A15" s="94"/>
      <c r="B15" s="95" t="s">
        <v>100</v>
      </c>
      <c r="C15" s="96" t="s">
        <v>105</v>
      </c>
      <c r="D15" s="97">
        <f>F6</f>
        <v>10.58</v>
      </c>
      <c r="E15" s="98">
        <v>0</v>
      </c>
      <c r="F15" s="99">
        <f t="shared" si="0"/>
        <v>0</v>
      </c>
    </row>
    <row r="16" spans="1:20" s="61" customFormat="1" x14ac:dyDescent="0.25">
      <c r="A16" s="94"/>
      <c r="B16" s="95" t="s">
        <v>101</v>
      </c>
      <c r="C16" s="96" t="s">
        <v>105</v>
      </c>
      <c r="D16" s="97">
        <f>F6</f>
        <v>10.58</v>
      </c>
      <c r="E16" s="98">
        <v>1.2999999999999999E-2</v>
      </c>
      <c r="F16" s="99">
        <f t="shared" si="0"/>
        <v>0.13754</v>
      </c>
    </row>
    <row r="17" spans="1:6" s="61" customFormat="1" x14ac:dyDescent="0.25">
      <c r="A17" s="94"/>
      <c r="B17" s="95" t="s">
        <v>102</v>
      </c>
      <c r="C17" s="96" t="s">
        <v>105</v>
      </c>
      <c r="D17" s="97">
        <f>F6</f>
        <v>10.58</v>
      </c>
      <c r="E17" s="98">
        <v>0</v>
      </c>
      <c r="F17" s="99">
        <f t="shared" si="0"/>
        <v>0</v>
      </c>
    </row>
    <row r="18" spans="1:6" s="61" customFormat="1" x14ac:dyDescent="0.25">
      <c r="A18" s="94"/>
      <c r="B18" s="95" t="s">
        <v>103</v>
      </c>
      <c r="C18" s="96" t="s">
        <v>105</v>
      </c>
      <c r="D18" s="97">
        <f>F6</f>
        <v>10.58</v>
      </c>
      <c r="E18" s="98">
        <v>0</v>
      </c>
      <c r="F18" s="99">
        <f t="shared" si="0"/>
        <v>0</v>
      </c>
    </row>
    <row r="19" spans="1:6" s="61" customFormat="1" x14ac:dyDescent="0.25">
      <c r="A19" s="94"/>
      <c r="B19" s="95" t="s">
        <v>104</v>
      </c>
      <c r="C19" s="96" t="s">
        <v>105</v>
      </c>
      <c r="D19" s="97">
        <f>F6</f>
        <v>10.58</v>
      </c>
      <c r="E19" s="98">
        <v>0</v>
      </c>
      <c r="F19" s="99">
        <f t="shared" si="0"/>
        <v>0</v>
      </c>
    </row>
    <row r="20" spans="1:6" s="61" customFormat="1" ht="39" thickBot="1" x14ac:dyDescent="0.3">
      <c r="A20" s="70"/>
      <c r="B20" s="71" t="s">
        <v>99</v>
      </c>
      <c r="C20" s="72" t="s">
        <v>105</v>
      </c>
      <c r="D20" s="73">
        <f>F6</f>
        <v>10.58</v>
      </c>
      <c r="E20" s="81">
        <v>0</v>
      </c>
      <c r="F20" s="74">
        <f t="shared" si="0"/>
        <v>0</v>
      </c>
    </row>
    <row r="21" spans="1:6" s="46" customFormat="1" ht="13.5" customHeight="1" thickBot="1" x14ac:dyDescent="0.25">
      <c r="A21" s="196" t="s">
        <v>87</v>
      </c>
      <c r="B21" s="197"/>
      <c r="C21" s="197"/>
      <c r="D21" s="197"/>
      <c r="E21" s="197"/>
      <c r="F21" s="75">
        <f>SUM(F8:F20,F6)</f>
        <v>13.690519999999999</v>
      </c>
    </row>
    <row r="22" spans="1:6" s="46" customFormat="1" ht="13.5" customHeight="1" thickBot="1" x14ac:dyDescent="0.25">
      <c r="A22" s="198" t="s">
        <v>91</v>
      </c>
      <c r="B22" s="199"/>
      <c r="C22" s="199"/>
      <c r="D22" s="199"/>
      <c r="E22" s="199"/>
      <c r="F22" s="200"/>
    </row>
    <row r="23" spans="1:6" s="46" customFormat="1" ht="13.5" customHeight="1" x14ac:dyDescent="0.2">
      <c r="A23" s="164" t="s">
        <v>88</v>
      </c>
      <c r="B23" s="165"/>
      <c r="C23" s="165"/>
      <c r="D23" s="165"/>
      <c r="E23" s="78">
        <v>0.8</v>
      </c>
      <c r="F23" s="69">
        <f>F21*E23</f>
        <v>10.952415999999999</v>
      </c>
    </row>
    <row r="24" spans="1:6" s="46" customFormat="1" ht="13.5" customHeight="1" x14ac:dyDescent="0.2">
      <c r="A24" s="189" t="s">
        <v>89</v>
      </c>
      <c r="B24" s="190"/>
      <c r="C24" s="190"/>
      <c r="D24" s="190"/>
      <c r="E24" s="79">
        <v>0.04</v>
      </c>
      <c r="F24" s="67">
        <f>F21*E24</f>
        <v>0.54762080000000002</v>
      </c>
    </row>
    <row r="25" spans="1:6" s="46" customFormat="1" ht="13.5" customHeight="1" x14ac:dyDescent="0.2">
      <c r="A25" s="189" t="s">
        <v>90</v>
      </c>
      <c r="B25" s="190"/>
      <c r="C25" s="190"/>
      <c r="D25" s="190"/>
      <c r="E25" s="79">
        <v>0</v>
      </c>
      <c r="F25" s="67">
        <f>F21*E25</f>
        <v>0</v>
      </c>
    </row>
    <row r="26" spans="1:6" s="46" customFormat="1" ht="13.5" customHeight="1" thickBot="1" x14ac:dyDescent="0.25">
      <c r="A26" s="189" t="s">
        <v>93</v>
      </c>
      <c r="B26" s="190"/>
      <c r="C26" s="190"/>
      <c r="D26" s="190"/>
      <c r="E26" s="79">
        <v>0.16</v>
      </c>
      <c r="F26" s="67">
        <f>F21*E26</f>
        <v>2.1904832000000001</v>
      </c>
    </row>
    <row r="27" spans="1:6" s="46" customFormat="1" ht="13.5" customHeight="1" thickBot="1" x14ac:dyDescent="0.25">
      <c r="A27" s="166" t="s">
        <v>115</v>
      </c>
      <c r="B27" s="167"/>
      <c r="C27" s="167"/>
      <c r="D27" s="167"/>
      <c r="E27" s="167"/>
      <c r="F27" s="168"/>
    </row>
    <row r="28" spans="1:6" s="46" customFormat="1" ht="13.5" customHeight="1" x14ac:dyDescent="0.2">
      <c r="A28" s="169" t="s">
        <v>88</v>
      </c>
      <c r="B28" s="170"/>
      <c r="C28" s="170"/>
      <c r="D28" s="171"/>
      <c r="E28" s="76">
        <v>6.43</v>
      </c>
      <c r="F28" s="105">
        <f>F23*E28</f>
        <v>70.424034879999994</v>
      </c>
    </row>
    <row r="29" spans="1:6" s="46" customFormat="1" ht="13.5" customHeight="1" x14ac:dyDescent="0.2">
      <c r="A29" s="181" t="s">
        <v>89</v>
      </c>
      <c r="B29" s="182"/>
      <c r="C29" s="182"/>
      <c r="D29" s="183"/>
      <c r="E29" s="68">
        <v>5.19</v>
      </c>
      <c r="F29" s="106">
        <f>F24*E29</f>
        <v>2.8421519520000005</v>
      </c>
    </row>
    <row r="30" spans="1:6" s="46" customFormat="1" ht="13.5" customHeight="1" x14ac:dyDescent="0.2">
      <c r="A30" s="181" t="s">
        <v>90</v>
      </c>
      <c r="B30" s="182"/>
      <c r="C30" s="182"/>
      <c r="D30" s="183"/>
      <c r="E30" s="68">
        <v>27.67</v>
      </c>
      <c r="F30" s="106">
        <f>F25*E30</f>
        <v>0</v>
      </c>
    </row>
    <row r="31" spans="1:6" s="46" customFormat="1" ht="13.5" customHeight="1" thickBot="1" x14ac:dyDescent="0.25">
      <c r="A31" s="178" t="s">
        <v>107</v>
      </c>
      <c r="B31" s="179"/>
      <c r="C31" s="179"/>
      <c r="D31" s="180"/>
      <c r="E31" s="107">
        <v>10.26</v>
      </c>
      <c r="F31" s="108">
        <f>F26*E31</f>
        <v>22.474357632</v>
      </c>
    </row>
    <row r="32" spans="1:6" s="46" customFormat="1" ht="13.5" customHeight="1" thickBot="1" x14ac:dyDescent="0.25">
      <c r="A32" s="172" t="s">
        <v>116</v>
      </c>
      <c r="B32" s="173"/>
      <c r="C32" s="173"/>
      <c r="D32" s="173"/>
      <c r="E32" s="174"/>
      <c r="F32" s="109">
        <f>SUM(F28:F31)</f>
        <v>95.740544463999981</v>
      </c>
    </row>
    <row r="33" spans="1:7" s="77" customFormat="1" ht="13.5" customHeight="1" x14ac:dyDescent="0.2">
      <c r="A33" s="88"/>
      <c r="B33" s="89" t="s">
        <v>108</v>
      </c>
      <c r="C33" s="90" t="str">
        <f>C9</f>
        <v>п. 2.7</v>
      </c>
      <c r="D33" s="110" t="s">
        <v>124</v>
      </c>
      <c r="E33" s="111">
        <v>0.06</v>
      </c>
      <c r="F33" s="93">
        <f>F32*E33</f>
        <v>5.7444326678399991</v>
      </c>
    </row>
    <row r="34" spans="1:7" s="46" customFormat="1" ht="42" customHeight="1" thickBot="1" x14ac:dyDescent="0.25">
      <c r="A34" s="70"/>
      <c r="B34" s="71" t="s">
        <v>110</v>
      </c>
      <c r="C34" s="72" t="s">
        <v>122</v>
      </c>
      <c r="D34" s="112" t="s">
        <v>114</v>
      </c>
      <c r="E34" s="81">
        <v>0.04</v>
      </c>
      <c r="F34" s="74">
        <f>F32*E34</f>
        <v>3.8296217785599995</v>
      </c>
    </row>
    <row r="35" spans="1:7" s="46" customFormat="1" ht="27" customHeight="1" thickBot="1" x14ac:dyDescent="0.25">
      <c r="A35" s="166" t="s">
        <v>117</v>
      </c>
      <c r="B35" s="167"/>
      <c r="C35" s="167"/>
      <c r="D35" s="167"/>
      <c r="E35" s="167"/>
      <c r="F35" s="168"/>
    </row>
    <row r="36" spans="1:7" s="46" customFormat="1" ht="27" customHeight="1" x14ac:dyDescent="0.2">
      <c r="A36" s="169" t="s">
        <v>88</v>
      </c>
      <c r="B36" s="170"/>
      <c r="C36" s="170"/>
      <c r="D36" s="171"/>
      <c r="E36" s="78">
        <v>1.0509999999999999</v>
      </c>
      <c r="F36" s="69">
        <f>F28*E36</f>
        <v>74.015660658879995</v>
      </c>
    </row>
    <row r="37" spans="1:7" s="46" customFormat="1" ht="13.5" customHeight="1" x14ac:dyDescent="0.2">
      <c r="A37" s="181" t="s">
        <v>89</v>
      </c>
      <c r="B37" s="182"/>
      <c r="C37" s="182"/>
      <c r="D37" s="183"/>
      <c r="E37" s="79">
        <v>1.0509999999999999</v>
      </c>
      <c r="F37" s="67">
        <f>F29*E37</f>
        <v>2.9871017015520005</v>
      </c>
    </row>
    <row r="38" spans="1:7" s="46" customFormat="1" ht="13.5" customHeight="1" x14ac:dyDescent="0.2">
      <c r="A38" s="181" t="s">
        <v>90</v>
      </c>
      <c r="B38" s="182"/>
      <c r="C38" s="182"/>
      <c r="D38" s="183"/>
      <c r="E38" s="79">
        <v>1.0509999999999999</v>
      </c>
      <c r="F38" s="67">
        <f>F30*E38</f>
        <v>0</v>
      </c>
      <c r="G38" s="160" t="s">
        <v>112</v>
      </c>
    </row>
    <row r="39" spans="1:7" s="46" customFormat="1" ht="13.5" customHeight="1" x14ac:dyDescent="0.2">
      <c r="A39" s="181" t="s">
        <v>93</v>
      </c>
      <c r="B39" s="182"/>
      <c r="C39" s="182"/>
      <c r="D39" s="183"/>
      <c r="E39" s="79">
        <v>1.0509999999999999</v>
      </c>
      <c r="F39" s="67">
        <f>(F31-F33)*E39</f>
        <v>17.583151137332163</v>
      </c>
      <c r="G39" s="160"/>
    </row>
    <row r="40" spans="1:7" s="46" customFormat="1" ht="13.5" customHeight="1" thickBot="1" x14ac:dyDescent="0.25">
      <c r="A40" s="184" t="s">
        <v>4</v>
      </c>
      <c r="B40" s="185"/>
      <c r="C40" s="185"/>
      <c r="D40" s="186"/>
      <c r="E40" s="113">
        <v>1.0509999999999999</v>
      </c>
      <c r="F40" s="114">
        <f>F33*E40</f>
        <v>6.0373987338998383</v>
      </c>
      <c r="G40" s="160"/>
    </row>
    <row r="41" spans="1:7" s="46" customFormat="1" ht="13.5" customHeight="1" thickBot="1" x14ac:dyDescent="0.25">
      <c r="A41" s="161" t="s">
        <v>118</v>
      </c>
      <c r="B41" s="162"/>
      <c r="C41" s="162"/>
      <c r="D41" s="162"/>
      <c r="E41" s="163"/>
      <c r="F41" s="115">
        <f>SUM(F36:F40)</f>
        <v>100.623312231664</v>
      </c>
      <c r="G41" s="160"/>
    </row>
    <row r="42" spans="1:7" s="46" customFormat="1" ht="26.25" customHeight="1" thickBot="1" x14ac:dyDescent="0.25">
      <c r="A42" s="175" t="s">
        <v>78</v>
      </c>
      <c r="B42" s="176"/>
      <c r="C42" s="176"/>
      <c r="D42" s="176"/>
      <c r="E42" s="177"/>
      <c r="F42" s="116">
        <f>F41*0.2</f>
        <v>20.124662446332803</v>
      </c>
      <c r="G42" s="104" t="s">
        <v>113</v>
      </c>
    </row>
    <row r="43" spans="1:7" s="46" customFormat="1" ht="13.5" customHeight="1" thickBot="1" x14ac:dyDescent="0.25">
      <c r="A43" s="154" t="s">
        <v>119</v>
      </c>
      <c r="B43" s="155"/>
      <c r="C43" s="155"/>
      <c r="D43" s="155"/>
      <c r="E43" s="156"/>
      <c r="F43" s="117">
        <f>SUM(F41:F42)</f>
        <v>120.74797467799681</v>
      </c>
    </row>
    <row r="44" spans="1:7" s="47" customFormat="1" ht="13.5" customHeight="1" x14ac:dyDescent="0.2">
      <c r="A44" s="88"/>
      <c r="B44" s="89" t="s">
        <v>108</v>
      </c>
      <c r="C44" s="90" t="s">
        <v>109</v>
      </c>
      <c r="D44" s="110" t="s">
        <v>124</v>
      </c>
      <c r="E44" s="111">
        <v>0.06</v>
      </c>
      <c r="F44" s="93">
        <f>F43*E44</f>
        <v>7.2448784806798079</v>
      </c>
      <c r="G44" s="46"/>
    </row>
    <row r="45" spans="1:7" s="47" customFormat="1" ht="45" customHeight="1" thickBot="1" x14ac:dyDescent="0.25">
      <c r="A45" s="70"/>
      <c r="B45" s="71" t="s">
        <v>110</v>
      </c>
      <c r="C45" s="72" t="s">
        <v>122</v>
      </c>
      <c r="D45" s="112" t="s">
        <v>114</v>
      </c>
      <c r="E45" s="81">
        <v>0.04</v>
      </c>
      <c r="F45" s="74">
        <f>F43*E45</f>
        <v>4.8299189871198722</v>
      </c>
      <c r="G45" s="46"/>
    </row>
    <row r="46" spans="1:7" ht="30" customHeight="1" thickBot="1" x14ac:dyDescent="0.25">
      <c r="A46" s="154" t="s">
        <v>125</v>
      </c>
      <c r="B46" s="155"/>
      <c r="C46" s="155"/>
      <c r="D46" s="155"/>
      <c r="E46" s="156"/>
      <c r="F46" s="118">
        <f t="shared" ref="F46" si="1">F43-F45</f>
        <v>115.91805569087694</v>
      </c>
    </row>
    <row r="47" spans="1:7" ht="16.5" customHeight="1" thickBot="1" x14ac:dyDescent="0.25">
      <c r="A47" s="157" t="s">
        <v>126</v>
      </c>
      <c r="B47" s="158"/>
      <c r="C47" s="158"/>
      <c r="D47" s="158"/>
      <c r="E47" s="159"/>
      <c r="F47" s="119">
        <f t="shared" ref="F47" si="2">F46/1.2</f>
        <v>96.598379742397455</v>
      </c>
    </row>
    <row r="48" spans="1:7" ht="16.5" customHeight="1" thickBot="1" x14ac:dyDescent="0.25">
      <c r="A48" s="154" t="s">
        <v>127</v>
      </c>
      <c r="B48" s="155"/>
      <c r="C48" s="155"/>
      <c r="D48" s="155"/>
      <c r="E48" s="156"/>
      <c r="F48" s="118">
        <f>F47*1000</f>
        <v>96598.379742397461</v>
      </c>
    </row>
    <row r="49" spans="1:6" ht="15" x14ac:dyDescent="0.25">
      <c r="B49" s="49"/>
      <c r="C49" s="49"/>
      <c r="D49" s="49"/>
      <c r="E49" s="49"/>
    </row>
    <row r="50" spans="1:6" ht="15.75" x14ac:dyDescent="0.25">
      <c r="A50" s="120" t="s">
        <v>128</v>
      </c>
      <c r="B50" s="120"/>
      <c r="C50" s="120"/>
      <c r="D50" s="120"/>
      <c r="E50" s="121"/>
      <c r="F50" s="121"/>
    </row>
    <row r="51" spans="1:6" ht="15" x14ac:dyDescent="0.25">
      <c r="B51" s="49"/>
      <c r="C51" s="49"/>
      <c r="D51" s="49"/>
      <c r="E51" s="49"/>
    </row>
    <row r="52" spans="1:6" s="48" customFormat="1" ht="13.5" customHeight="1" x14ac:dyDescent="0.25">
      <c r="A52" s="41"/>
      <c r="B52" s="49"/>
      <c r="C52" s="49"/>
      <c r="D52" s="49"/>
      <c r="E52" s="49"/>
      <c r="F52" s="83"/>
    </row>
    <row r="53" spans="1:6" s="48" customFormat="1" ht="13.5" customHeight="1" x14ac:dyDescent="0.25">
      <c r="A53" s="41"/>
      <c r="B53" s="49"/>
      <c r="C53" s="49"/>
      <c r="D53" s="49"/>
      <c r="E53" s="49"/>
      <c r="F53" s="83"/>
    </row>
    <row r="54" spans="1:6" s="48" customFormat="1" ht="13.5" customHeight="1" x14ac:dyDescent="0.2">
      <c r="A54" s="41"/>
      <c r="B54" s="41"/>
      <c r="C54" s="41"/>
      <c r="D54" s="41"/>
      <c r="E54" s="41"/>
      <c r="F54" s="83"/>
    </row>
  </sheetData>
  <mergeCells count="30">
    <mergeCell ref="H2:T2"/>
    <mergeCell ref="A2:F2"/>
    <mergeCell ref="A24:D24"/>
    <mergeCell ref="A25:D25"/>
    <mergeCell ref="A26:D26"/>
    <mergeCell ref="A6:E6"/>
    <mergeCell ref="A7:F7"/>
    <mergeCell ref="A21:E21"/>
    <mergeCell ref="A22:F22"/>
    <mergeCell ref="G38:G41"/>
    <mergeCell ref="A41:E41"/>
    <mergeCell ref="A23:D23"/>
    <mergeCell ref="A27:F27"/>
    <mergeCell ref="A28:D28"/>
    <mergeCell ref="A32:E32"/>
    <mergeCell ref="A35:F35"/>
    <mergeCell ref="A31:D31"/>
    <mergeCell ref="A39:D39"/>
    <mergeCell ref="A40:D40"/>
    <mergeCell ref="A38:D38"/>
    <mergeCell ref="A37:D37"/>
    <mergeCell ref="A29:D29"/>
    <mergeCell ref="A30:D30"/>
    <mergeCell ref="A36:D36"/>
    <mergeCell ref="A46:E46"/>
    <mergeCell ref="A47:E47"/>
    <mergeCell ref="A48:E48"/>
    <mergeCell ref="A42:E42"/>
    <mergeCell ref="A43:E43"/>
    <mergeCell ref="A1:F1"/>
  </mergeCells>
  <pageMargins left="0.70866141732283472" right="0.70866141732283472" top="0.74803149606299213" bottom="0.74803149606299213" header="0.31496062992125984" footer="0.31496062992125984"/>
  <pageSetup paperSize="9" firstPageNumber="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2019-01-26T08:58:11Z</cp:lastPrinted>
  <dcterms:created xsi:type="dcterms:W3CDTF">2016-12-11T23:43:31Z</dcterms:created>
  <dcterms:modified xsi:type="dcterms:W3CDTF">2021-03-11T23:38:02Z</dcterms:modified>
</cp:coreProperties>
</file>